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90" yWindow="150" windowWidth="10755" windowHeight="13170"/>
  </bookViews>
  <sheets>
    <sheet name="РзПр исполнение за 2020 год" sheetId="2" r:id="rId1"/>
  </sheets>
  <calcPr calcId="124519"/>
</workbook>
</file>

<file path=xl/calcChain.xml><?xml version="1.0" encoding="utf-8"?>
<calcChain xmlns="http://schemas.openxmlformats.org/spreadsheetml/2006/main">
  <c r="H47" i="2"/>
  <c r="G10"/>
  <c r="E46"/>
  <c r="F46"/>
  <c r="D46"/>
  <c r="E62"/>
  <c r="F62"/>
  <c r="D62"/>
  <c r="E60"/>
  <c r="F60"/>
  <c r="D60"/>
  <c r="E58"/>
  <c r="F58"/>
  <c r="D58"/>
  <c r="E54"/>
  <c r="F54"/>
  <c r="D54"/>
  <c r="E49"/>
  <c r="F49"/>
  <c r="D49"/>
  <c r="E43"/>
  <c r="F43"/>
  <c r="D43"/>
  <c r="E37"/>
  <c r="F37"/>
  <c r="D37"/>
  <c r="E35"/>
  <c r="F35"/>
  <c r="D35"/>
  <c r="E30"/>
  <c r="F30"/>
  <c r="D30"/>
  <c r="H56"/>
  <c r="G44"/>
  <c r="G32"/>
  <c r="E9"/>
  <c r="F9"/>
  <c r="E17"/>
  <c r="F17"/>
  <c r="E19"/>
  <c r="F19"/>
  <c r="E23"/>
  <c r="F23"/>
  <c r="D23"/>
  <c r="D19"/>
  <c r="D17"/>
  <c r="D9"/>
  <c r="G11"/>
  <c r="H11"/>
  <c r="G12"/>
  <c r="H12"/>
  <c r="G13"/>
  <c r="H13"/>
  <c r="G14"/>
  <c r="H14"/>
  <c r="G15"/>
  <c r="H15"/>
  <c r="G16"/>
  <c r="H16"/>
  <c r="G18"/>
  <c r="H18"/>
  <c r="G20"/>
  <c r="H20"/>
  <c r="H21"/>
  <c r="G22"/>
  <c r="H22"/>
  <c r="G24"/>
  <c r="H24"/>
  <c r="G25"/>
  <c r="H25"/>
  <c r="G26"/>
  <c r="H26"/>
  <c r="G27"/>
  <c r="H27"/>
  <c r="G28"/>
  <c r="H28"/>
  <c r="G29"/>
  <c r="H29"/>
  <c r="G31"/>
  <c r="H31"/>
  <c r="H32"/>
  <c r="G33"/>
  <c r="H33"/>
  <c r="G34"/>
  <c r="H34"/>
  <c r="G36"/>
  <c r="H36"/>
  <c r="G38"/>
  <c r="H38"/>
  <c r="G39"/>
  <c r="H39"/>
  <c r="G40"/>
  <c r="H40"/>
  <c r="G41"/>
  <c r="H41"/>
  <c r="G42"/>
  <c r="H42"/>
  <c r="H44"/>
  <c r="G45"/>
  <c r="H45"/>
  <c r="G48"/>
  <c r="H48"/>
  <c r="G50"/>
  <c r="H50"/>
  <c r="G51"/>
  <c r="H51"/>
  <c r="G52"/>
  <c r="H52"/>
  <c r="G53"/>
  <c r="H53"/>
  <c r="G55"/>
  <c r="H55"/>
  <c r="G56"/>
  <c r="G57"/>
  <c r="H57"/>
  <c r="G59"/>
  <c r="H59"/>
  <c r="G61"/>
  <c r="H61"/>
  <c r="G63"/>
  <c r="H63"/>
  <c r="G64"/>
  <c r="H64"/>
  <c r="H65"/>
  <c r="G66"/>
  <c r="H66"/>
  <c r="H10"/>
</calcChain>
</file>

<file path=xl/sharedStrings.xml><?xml version="1.0" encoding="utf-8"?>
<sst xmlns="http://schemas.openxmlformats.org/spreadsheetml/2006/main" count="228" uniqueCount="117">
  <si>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</si>
  <si>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</si>
  <si>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</si>
  <si>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</si>
  <si>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</si>
  <si>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</si>
  <si>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</si>
  <si>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</si>
  <si>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</si>
  <si>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</si>
  <si>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</si>
  <si>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</si>
  <si>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</si>
  <si>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</si>
  <si>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</si>
  <si>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</si>
  <si>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</si>
  <si>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</si>
  <si>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</si>
  <si>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</si>
  <si>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</si>
  <si>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</si>
  <si>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</si>
  <si>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</si>
  <si>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</si>
  <si>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</si>
  <si>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</si>
  <si>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</si>
  <si>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</si>
  <si>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</si>
  <si>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</si>
  <si>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</si>
  <si>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</si>
  <si>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</si>
  <si>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</si>
  <si>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</si>
  <si>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</si>
  <si>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</si>
  <si>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</si>
  <si>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</si>
  <si>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</si>
  <si>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</si>
  <si>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 xml:space="preserve">пояснения различий между первонач. утв. показателями  и их фактич. значениями (+; - 5% и более) 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</si>
  <si>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</si>
  <si>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</si>
  <si>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</si>
  <si>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</si>
  <si>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</si>
  <si>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</si>
  <si>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</si>
  <si>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</si>
  <si>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</si>
  <si>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</si>
  <si>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</si>
  <si>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</si>
  <si>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</si>
  <si>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</si>
  <si>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</si>
  <si>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</si>
  <si>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</si>
  <si>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</si>
  <si>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</si>
  <si>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</si>
  <si>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</si>
  <si>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</si>
  <si>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</si>
  <si>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</si>
  <si>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</si>
  <si>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</si>
  <si>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</si>
  <si>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</si>
  <si>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</si>
  <si>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</si>
  <si>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</si>
  <si>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</si>
  <si>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Анализ исполнения расходов по разделам и  подразделам классификации расходов бюджета муниципального образования Кондинский район за 2020 год</t>
  </si>
  <si>
    <t>Санитарно-эпидемиологическое благополучие</t>
  </si>
  <si>
    <t xml:space="preserve"> х</t>
  </si>
  <si>
    <t xml:space="preserve"> </t>
  </si>
  <si>
    <t>ИТОГО</t>
  </si>
  <si>
    <t>Увеличение к первоначально утвержденному бюджету сложилось по причине начисления денежной компенсации за неиспользованный отпуск, в связи с окончанием срока полномочия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</si>
  <si>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</t>
  </si>
  <si>
    <t>Сниженный процент исполнения по причине временно зарезервированных бюджетных ассигнованиях на главном распорядителе бюджетных средств комитете по финансам</t>
  </si>
  <si>
    <t>Увеличение бюджетных ассигнований к первоначально утвержденному бюджету на основании уведомления Департамента финансов ХМАО-Югры с целью предоставления межбюджетных трансфертов поселениям на увеличение субвенции на осуществление первичного воинского учета на территориях, где отсутствуют военкоматы</t>
  </si>
  <si>
    <t>Увеличение бюджетных ассигнований к первоначально утвержденному бюджету на основании уведомления Департамента финансов ХМАО-Югры увеличена субвенция на исполнение полномочий по государственной регистрации актов гражданского состояния</t>
  </si>
  <si>
    <t>Увеличение бюджетных ассигнований к первоначально утвержденному бюджету:
- в соответствии с распоряжением Правительства Ханты-Мансийского автономного округа – Югры от 06.03.2020 № 105-рп «О выделении бюджетных ассигнований из резервного фонда Правительства Ханты-Мансийского автономного округа – Югры»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
- средства резерва материальных ресурсов (запасов) муниципального образования Кондинский район, согласно нормативов,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район.</t>
  </si>
  <si>
    <t>Увеличение бюджетных ассигнований к первоначально утвержденному бюджету
в соответствии с распоряжением Правительства Ханты-Мансийского автономного округа – Югры от 10.04.2020 № 170-рп «О предоставлении бюджетам городских округов и муниципальных районов Ханты-Мансийского автономного округа – Югры» дотаций  на поддержку мер по обеспечению сбалансированности бюджетов городских округов и муниципальных районов на частичное обеспечение мероприятий, связанных с профилактикой и устранением последствий распространения новой коронавирусной инфекции (COVID-2019).
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</si>
  <si>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Увеличение бюджетных ассигнований к первоначально утвержденному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в связи с корректировкой списков получателей субсидии.</t>
  </si>
  <si>
    <t>Увеличение бюджетных ассигнований к первоначально утвержденному бюджету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 на реализацию мероприятий по содействию трудоустройства безработных граждан.</t>
  </si>
  <si>
    <t>Увеличение бюджетных ассигнований к первоначально утвержденному бюджету на основании: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согласно распоряжения Правительства Ханты-Мансийского автономного    округа – Югры от 27 ноября 2020 года № 696-рп «О предоставлении бюджетам городского округа и муниципального района Ханты-Мансийского автономного округа – Югры дотаций на поддержку мер по обеспечению сбалансированности бюджетов городских округов и муниципальных районов Ханты-Мансийского автономного округа – Югры», на основании поручения Губернатора Ханты-Мансийского автономного округа – Югры от 27.11.2020, в целях оказания качественных услуг пассажирам по межмуниципальным и межрегиональным маршрутам регулярных перевозок на приобретение объекта транспортной инфраструктуры «Пассажирская автостанция в пгт. Междуреченский»;
- решения Думы Кондинского района, в целях своевременного исполнения  принятых расходных обязательств, недопущения образования просроченной кредиторской задолженности и остатков бюджетных ассигнований.</t>
  </si>
  <si>
    <t>Увеличение расходов к первоначально утвержденному бюджету произведено за счет:
- переходящего остатка на 01.01.2020;
- уведомлений гп Междуреченский на исполнение переданных полномочий по содержанию и ремонту внутрипоселковых дорог;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в соответствии с распоряжением Правительства ХМАО-Югры от 28.12.2020 года № 823-рп «О выделении бюджетных ассигнований из резервного фонда Правительства Ханты-Мансийского автономного округа –Югы», в части иных межбюджетных трансфертов предоставляемых городскому поселению Междуреченский на ремонт автомобильных дорог.
Сниженный процент исполнения сложился в результате возврата платежных поручений по оплате за содержание и ремонт автомобильных дорог, по причине закрытия расчетного счета поставщика.</t>
  </si>
  <si>
    <t>Увеличение расходов к первоначальному бюджету в связи с получением гранта за четвертое место в конкурсе «Лучший электронный муниципалитет», а также в связи с перемещением БА с РзПр 0106 на РзПр 0410</t>
  </si>
  <si>
    <t>Уменьшение бюджетных ассигнований к первоначально утвержденному бюджету в связи с перераспределением БА внутри муниципальной программы «Формирование на территории Кондинского района градостроительной документации на 2019-2025 годы и на период до 2030 года» с РзПр 0412 на РзПр 0503.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</si>
  <si>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проживания;
поступлением субсидии на 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 и средств автономного округа.</t>
  </si>
  <si>
    <t>Увеличение бюджетных ассигнований к первоначально утвержденному бюджету в целях уточнения неосвоенного в 2019 году остатка средств, предусмотренного муниципальному образованию Кондинский район 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комплекса».
Низкому проценту  исполнения  послужила актуализация мероприятий, по переводу котельных Кондинского района  на альтернативный вид топлива. Проведение данных мероприятий продолжится в 2021 году.</t>
  </si>
  <si>
    <t>Увеличение расходов к первоначально утвержденному бюджету произведено за счет:
- переходящего остатка на 01.01.2020;
-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программы;
- распоряжения Правительства ХМАО-Югры от 25.12.2020 года № 793-рп "О Дополнительном соглашении №2 к Соглашению о сотрудничестве между Правительством Ханты-Мансийского автономного округа - Югры и Публичным акционерным обществом "Нефтяная компания "Роснефть" от 07.06.2019 года.
Отклонение значения исполнения к уточненному плану обусловлено поступлением средств в бюджет района в конце декабря 2020 года, реализация мероприятий будет продолжена в 2021 году.</t>
  </si>
  <si>
    <t>Уменьшение бюджетных ассигнований к первоначально утвержденному бюджету в связи с перераспределением БА внутри муниципальной программы "Развитие жилищно-коммунального комплекса и повышение энергетической эффективности в Кондинском районе на 2019-2025 годы и на плановый период до 2030 года" с РзПр0505 на РзПр 0502</t>
  </si>
  <si>
    <t>Увеличение бюджетных ассигнований к первоначально утвержденному бюджету на основании распоряжения Правительства ХМАО – Югры от 10.07.2020 года № 401-рп «О Дополнительном соглашении №7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 на 2019-2023 годы от 29 января 2019 года» для ликвидации объектов накопленного негативного воздействия на окружающую среду в городских и сельских поселениях Кондинского района.</t>
  </si>
  <si>
    <t>Уменьшение к первоначально утвержденному бюджету сложилось в связи:
 - с сокращением субсидии на строительство и реконструкцию общеобразовательных организаций (школы с.Чантырья и п.Половинка) по причине перераспределения бюджетных ассигнований в соответствии с  Адресной инвестиционной программы ХМАО – Югры</t>
  </si>
  <si>
    <t>Увеличение к первоначальному бюджету по причине перераспределения БА по муниципальной программе «Развитие образования в Кондинском районе на 2019-2025 годы и на период до 2030 года» с РзПр 0701 на РзПр 0703</t>
  </si>
  <si>
    <t>Уменьшение к первоначально утвержденному бюджету по результатам   рассмотрения ожидаемого исполнения по итогам 2020 года.</t>
  </si>
  <si>
    <t>Уменьшение к первоначальному плану по причине изменения количества получателей</t>
  </si>
  <si>
    <t>Уменьшение к первоначальному бюджету по причине перераспределения БА по муниципальной программе«Обеспечение доступным и комфортным жильем жителей Кондинского районана 2019-2025 годы и на период до 2030 года» с РзПр 1003 на РзПр 0501</t>
  </si>
  <si>
    <t>Уменьшение бюджетных ассигнований к первоначально утвержденному бюджету на основании уведомлений Департамента финансов ХМАО-Югры, в связи с экономией по ежемесячной выплате вознаграждения приемным родителям. Выплата за декабрь 2019 года планировалась в январе 2020 года, но выплата произошла в 2019 году.</t>
  </si>
  <si>
    <t>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</si>
  <si>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Сниженный процент исполнения сложился по причине увелчения бюджетных ассигнований к первоначально утвержденному плану за счет переходящего остатка на 01.01.2020 на приобретение спортивного комплекса в пгт Междуреченский.</t>
  </si>
  <si>
    <t>Первоначальный бюджет утвержден не в полном объеме от заявленной потребности.</t>
  </si>
  <si>
    <t>Уменьшение бюджетных ассигнований к первоначально утвержденному бюджету в связи с отказом от бюджетного кредита автономного округа с учетом фактического исполнения.</t>
  </si>
  <si>
    <t>Увеличение бюджетных ассигнований с целью предоставления иных межбюджетных трансфертов поселениям Кондинского района</t>
  </si>
  <si>
    <t>Увеличение бюджетных ассигнований к первоначально утвержденному бюджету обусловлено принятием мер в связи с ухудшением ситуации в результате распространения новой короновирусной инфекции.</t>
  </si>
  <si>
    <t>Первоначальный бюджет на 2020 год, 
рублей</t>
  </si>
  <si>
    <t>Уточненный план на 2020 год,
рублей</t>
  </si>
  <si>
    <t>Исполненно за 2020 год, 
рублей</t>
  </si>
  <si>
    <t>% исполнения к первонач.плану на 2020 год</t>
  </si>
  <si>
    <t>% исполнения
к уточ.плану на 2020 год</t>
  </si>
  <si>
    <t>-</t>
  </si>
  <si>
    <t>х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</si>
</sst>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0"/>
    <numFmt numFmtId="167" formatCode="#,##0.0"/>
    <numFmt numFmtId="168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</cellStyleXfs>
  <cellXfs count="61">
    <xf numFmtId="0" fontId="0" fillId="0" borderId="0" xfId="0"/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8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166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4" fontId="6" fillId="0" borderId="7" xfId="4" applyNumberFormat="1" applyFont="1" applyFill="1" applyBorder="1" applyAlignment="1" applyProtection="1">
      <alignment vertical="center"/>
      <protection hidden="1"/>
    </xf>
    <xf numFmtId="164" fontId="6" fillId="0" borderId="7" xfId="1" applyNumberFormat="1" applyFont="1" applyFill="1" applyBorder="1" applyAlignment="1" applyProtection="1">
      <alignment vertical="center"/>
      <protection hidden="1"/>
    </xf>
    <xf numFmtId="164" fontId="6" fillId="0" borderId="2" xfId="1" applyNumberFormat="1" applyFont="1" applyFill="1" applyBorder="1" applyAlignment="1" applyProtection="1">
      <alignment vertical="center"/>
      <protection hidden="1"/>
    </xf>
    <xf numFmtId="167" fontId="6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 applyProtection="1">
      <alignment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3" xfId="1" applyNumberFormat="1" applyFont="1" applyFill="1" applyBorder="1" applyAlignment="1" applyProtection="1">
      <alignment vertical="center"/>
      <protection hidden="1"/>
    </xf>
    <xf numFmtId="164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3" xfId="1" applyFont="1" applyFill="1" applyBorder="1" applyAlignment="1" applyProtection="1">
      <alignment vertical="center"/>
      <protection hidden="1"/>
    </xf>
    <xf numFmtId="165" fontId="6" fillId="0" borderId="3" xfId="1" applyNumberFormat="1" applyFont="1" applyFill="1" applyBorder="1" applyAlignment="1" applyProtection="1">
      <alignment vertical="center"/>
      <protection hidden="1"/>
    </xf>
    <xf numFmtId="168" fontId="7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horizontal="center" vertical="center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Font="1" applyFill="1" applyBorder="1" applyAlignment="1">
      <alignment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right" vertical="center"/>
    </xf>
    <xf numFmtId="164" fontId="7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 applyAlignment="1">
      <alignment horizontal="center" vertical="center" wrapText="1"/>
    </xf>
    <xf numFmtId="167" fontId="6" fillId="0" borderId="2" xfId="1" applyNumberFormat="1" applyFont="1" applyFill="1" applyBorder="1" applyAlignment="1">
      <alignment horizontal="center" vertical="center"/>
    </xf>
    <xf numFmtId="167" fontId="6" fillId="0" borderId="4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19" xfId="3"/>
    <cellStyle name="Обычный 2" xfId="1"/>
    <cellStyle name="Обычный 2 2" xfId="2"/>
    <cellStyle name="Обычный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71"/>
  <sheetViews>
    <sheetView showGridLines="0" tabSelected="1" zoomScale="84" zoomScaleNormal="84" workbookViewId="0">
      <selection activeCell="I45" sqref="I45"/>
    </sheetView>
  </sheetViews>
  <sheetFormatPr defaultColWidth="9.140625" defaultRowHeight="12"/>
  <cols>
    <col min="1" max="1" width="73.7109375" style="10" customWidth="1"/>
    <col min="2" max="2" width="4.7109375" style="10" customWidth="1"/>
    <col min="3" max="3" width="4.42578125" style="10" customWidth="1"/>
    <col min="4" max="4" width="16.140625" style="10" customWidth="1"/>
    <col min="5" max="5" width="17.42578125" style="10" customWidth="1"/>
    <col min="6" max="6" width="20" style="10" customWidth="1"/>
    <col min="7" max="7" width="13.140625" style="10" customWidth="1"/>
    <col min="8" max="8" width="11.85546875" style="10" customWidth="1"/>
    <col min="9" max="9" width="56.5703125" style="4" customWidth="1"/>
    <col min="10" max="10" width="7" style="4" customWidth="1"/>
    <col min="11" max="223" width="9.140625" style="4" customWidth="1"/>
    <col min="224" max="16384" width="9.140625" style="4"/>
  </cols>
  <sheetData>
    <row r="2" spans="1:21" ht="11.25">
      <c r="A2" s="55" t="s">
        <v>75</v>
      </c>
      <c r="B2" s="55"/>
      <c r="C2" s="55"/>
      <c r="D2" s="55"/>
      <c r="E2" s="55"/>
      <c r="F2" s="55"/>
      <c r="G2" s="55"/>
      <c r="H2" s="55"/>
      <c r="I2" s="55"/>
    </row>
    <row r="3" spans="1:21">
      <c r="A3" s="6"/>
      <c r="B3" s="6"/>
      <c r="C3" s="6"/>
      <c r="D3" s="6"/>
      <c r="E3" s="6"/>
      <c r="F3" s="6"/>
      <c r="G3" s="6"/>
      <c r="H3" s="6"/>
      <c r="I3" s="35"/>
    </row>
    <row r="4" spans="1:21" ht="12.75" customHeight="1">
      <c r="A4" s="7"/>
      <c r="B4" s="7"/>
      <c r="C4" s="8"/>
      <c r="D4" s="8"/>
      <c r="E4" s="9"/>
      <c r="F4" s="8"/>
    </row>
    <row r="5" spans="1:21" ht="12.75" customHeight="1">
      <c r="A5" s="54" t="s">
        <v>43</v>
      </c>
      <c r="B5" s="54" t="s">
        <v>44</v>
      </c>
      <c r="C5" s="54" t="s">
        <v>45</v>
      </c>
      <c r="D5" s="53" t="s">
        <v>110</v>
      </c>
      <c r="E5" s="60" t="s">
        <v>111</v>
      </c>
      <c r="F5" s="59" t="s">
        <v>112</v>
      </c>
      <c r="G5" s="59" t="s">
        <v>113</v>
      </c>
      <c r="H5" s="58" t="s">
        <v>114</v>
      </c>
      <c r="I5" s="56" t="s">
        <v>42</v>
      </c>
    </row>
    <row r="6" spans="1:21" ht="19.5" customHeight="1">
      <c r="A6" s="54"/>
      <c r="B6" s="54"/>
      <c r="C6" s="54"/>
      <c r="D6" s="53"/>
      <c r="E6" s="60"/>
      <c r="F6" s="59"/>
      <c r="G6" s="59"/>
      <c r="H6" s="58"/>
      <c r="I6" s="57"/>
    </row>
    <row r="7" spans="1:21" ht="11.25">
      <c r="A7" s="54"/>
      <c r="B7" s="54"/>
      <c r="C7" s="54"/>
      <c r="D7" s="53"/>
      <c r="E7" s="60"/>
      <c r="F7" s="59"/>
      <c r="G7" s="59"/>
      <c r="H7" s="58"/>
      <c r="I7" s="57"/>
    </row>
    <row r="8" spans="1:21" ht="14.45" customHeight="1">
      <c r="A8" s="11">
        <v>1</v>
      </c>
      <c r="B8" s="11">
        <v>2</v>
      </c>
      <c r="C8" s="11">
        <v>3</v>
      </c>
      <c r="D8" s="12">
        <v>4</v>
      </c>
      <c r="E8" s="13">
        <v>5</v>
      </c>
      <c r="F8" s="14">
        <v>6</v>
      </c>
      <c r="G8" s="14">
        <v>7</v>
      </c>
      <c r="H8" s="15">
        <v>8</v>
      </c>
      <c r="I8" s="3">
        <v>9</v>
      </c>
    </row>
    <row r="9" spans="1:21" ht="17.45" customHeight="1">
      <c r="A9" s="16" t="s">
        <v>61</v>
      </c>
      <c r="B9" s="17" t="s">
        <v>46</v>
      </c>
      <c r="C9" s="17" t="s">
        <v>54</v>
      </c>
      <c r="D9" s="18">
        <f>D10+D11+D12+D13+D14+D15+D16</f>
        <v>476226463.31999993</v>
      </c>
      <c r="E9" s="18">
        <f t="shared" ref="E9:F9" si="0">E10+E11+E12+E13+E14+E15+E16</f>
        <v>612109876.18000007</v>
      </c>
      <c r="F9" s="33">
        <f t="shared" si="0"/>
        <v>480310675.88</v>
      </c>
      <c r="G9" s="47"/>
      <c r="H9" s="48"/>
      <c r="I9" s="49"/>
    </row>
    <row r="10" spans="1:21" ht="33.75">
      <c r="A10" s="19" t="s">
        <v>41</v>
      </c>
      <c r="B10" s="20" t="s">
        <v>46</v>
      </c>
      <c r="C10" s="21" t="s">
        <v>47</v>
      </c>
      <c r="D10" s="22">
        <v>4352000</v>
      </c>
      <c r="E10" s="23">
        <v>5746951.7400000002</v>
      </c>
      <c r="F10" s="24">
        <v>5746951.7400000002</v>
      </c>
      <c r="G10" s="25">
        <f>F10/D10*100</f>
        <v>132.0531190257353</v>
      </c>
      <c r="H10" s="25">
        <f t="shared" ref="H10:H16" si="1">F10/E10*100</f>
        <v>100</v>
      </c>
      <c r="I10" s="1" t="s">
        <v>80</v>
      </c>
    </row>
    <row r="11" spans="1:21" ht="24">
      <c r="A11" s="19" t="s">
        <v>40</v>
      </c>
      <c r="B11" s="20" t="s">
        <v>46</v>
      </c>
      <c r="C11" s="21" t="s">
        <v>48</v>
      </c>
      <c r="D11" s="22">
        <v>5340900</v>
      </c>
      <c r="E11" s="23">
        <v>5121538.88</v>
      </c>
      <c r="F11" s="24">
        <v>5091608.88</v>
      </c>
      <c r="G11" s="25">
        <f t="shared" ref="G11:G16" si="2">F11/D11*100</f>
        <v>95.332413638150868</v>
      </c>
      <c r="H11" s="25">
        <f t="shared" si="1"/>
        <v>99.415605334621617</v>
      </c>
      <c r="I11" s="5" t="s">
        <v>77</v>
      </c>
    </row>
    <row r="12" spans="1:21" ht="26.25" customHeight="1">
      <c r="A12" s="19" t="s">
        <v>39</v>
      </c>
      <c r="B12" s="20" t="s">
        <v>46</v>
      </c>
      <c r="C12" s="21" t="s">
        <v>49</v>
      </c>
      <c r="D12" s="22">
        <v>147912608.91999999</v>
      </c>
      <c r="E12" s="23">
        <v>145415013.49000001</v>
      </c>
      <c r="F12" s="24">
        <v>144679158.06999999</v>
      </c>
      <c r="G12" s="25">
        <f t="shared" si="2"/>
        <v>97.813945089868</v>
      </c>
      <c r="H12" s="25">
        <f t="shared" si="1"/>
        <v>99.493961866564334</v>
      </c>
      <c r="I12" s="5" t="s">
        <v>77</v>
      </c>
    </row>
    <row r="13" spans="1:21" ht="19.5" customHeight="1">
      <c r="A13" s="19" t="s">
        <v>38</v>
      </c>
      <c r="B13" s="20" t="s">
        <v>46</v>
      </c>
      <c r="C13" s="21" t="s">
        <v>50</v>
      </c>
      <c r="D13" s="22">
        <v>8200</v>
      </c>
      <c r="E13" s="23">
        <v>28200</v>
      </c>
      <c r="F13" s="24">
        <v>28200</v>
      </c>
      <c r="G13" s="25">
        <f t="shared" si="2"/>
        <v>343.90243902439022</v>
      </c>
      <c r="H13" s="25">
        <f t="shared" si="1"/>
        <v>100</v>
      </c>
      <c r="I13" s="1"/>
    </row>
    <row r="14" spans="1:21" ht="24">
      <c r="A14" s="19" t="s">
        <v>37</v>
      </c>
      <c r="B14" s="20" t="s">
        <v>46</v>
      </c>
      <c r="C14" s="21" t="s">
        <v>51</v>
      </c>
      <c r="D14" s="22">
        <v>43546280</v>
      </c>
      <c r="E14" s="23">
        <v>43736438.450000003</v>
      </c>
      <c r="F14" s="24">
        <v>42577069.469999999</v>
      </c>
      <c r="G14" s="25">
        <f t="shared" si="2"/>
        <v>97.774297758614509</v>
      </c>
      <c r="H14" s="25">
        <f t="shared" si="1"/>
        <v>97.3491920671012</v>
      </c>
      <c r="I14" s="5" t="s">
        <v>77</v>
      </c>
    </row>
    <row r="15" spans="1:21" ht="27" customHeight="1">
      <c r="A15" s="19" t="s">
        <v>36</v>
      </c>
      <c r="B15" s="20" t="s">
        <v>46</v>
      </c>
      <c r="C15" s="21" t="s">
        <v>52</v>
      </c>
      <c r="D15" s="22">
        <v>1000000</v>
      </c>
      <c r="E15" s="23">
        <v>1721470</v>
      </c>
      <c r="F15" s="24">
        <v>0</v>
      </c>
      <c r="G15" s="25">
        <f t="shared" si="2"/>
        <v>0</v>
      </c>
      <c r="H15" s="25">
        <f t="shared" si="1"/>
        <v>0</v>
      </c>
      <c r="I15" s="36" t="s">
        <v>81</v>
      </c>
    </row>
    <row r="16" spans="1:21" ht="41.45" customHeight="1">
      <c r="A16" s="19" t="s">
        <v>35</v>
      </c>
      <c r="B16" s="20" t="s">
        <v>46</v>
      </c>
      <c r="C16" s="21" t="s">
        <v>53</v>
      </c>
      <c r="D16" s="22">
        <v>274066474.39999998</v>
      </c>
      <c r="E16" s="23">
        <v>410340263.62</v>
      </c>
      <c r="F16" s="24">
        <v>282187687.72000003</v>
      </c>
      <c r="G16" s="25">
        <f t="shared" si="2"/>
        <v>102.96322756651628</v>
      </c>
      <c r="H16" s="25">
        <f t="shared" si="1"/>
        <v>68.769192969404287</v>
      </c>
      <c r="I16" s="1" t="s">
        <v>82</v>
      </c>
      <c r="U16" s="4" t="s">
        <v>78</v>
      </c>
    </row>
    <row r="17" spans="1:9" ht="18.600000000000001" customHeight="1">
      <c r="A17" s="26" t="s">
        <v>62</v>
      </c>
      <c r="B17" s="20" t="s">
        <v>47</v>
      </c>
      <c r="C17" s="21" t="s">
        <v>54</v>
      </c>
      <c r="D17" s="27">
        <f>D18</f>
        <v>3066000</v>
      </c>
      <c r="E17" s="27">
        <f t="shared" ref="E17:F17" si="3">E18</f>
        <v>3257600</v>
      </c>
      <c r="F17" s="27">
        <f t="shared" si="3"/>
        <v>3257600</v>
      </c>
      <c r="G17" s="44"/>
      <c r="H17" s="45"/>
      <c r="I17" s="46"/>
    </row>
    <row r="18" spans="1:9" ht="66" customHeight="1">
      <c r="A18" s="19" t="s">
        <v>34</v>
      </c>
      <c r="B18" s="20" t="s">
        <v>47</v>
      </c>
      <c r="C18" s="21" t="s">
        <v>48</v>
      </c>
      <c r="D18" s="22">
        <v>3066000</v>
      </c>
      <c r="E18" s="23">
        <v>3257600</v>
      </c>
      <c r="F18" s="24">
        <v>3257600</v>
      </c>
      <c r="G18" s="25">
        <f>F18/D18*100</f>
        <v>106.24918460534897</v>
      </c>
      <c r="H18" s="25">
        <f>F18/E18*100</f>
        <v>100</v>
      </c>
      <c r="I18" s="2" t="s">
        <v>83</v>
      </c>
    </row>
    <row r="19" spans="1:9" ht="19.899999999999999" customHeight="1">
      <c r="A19" s="26" t="s">
        <v>63</v>
      </c>
      <c r="B19" s="20" t="s">
        <v>48</v>
      </c>
      <c r="C19" s="21" t="s">
        <v>54</v>
      </c>
      <c r="D19" s="27" t="e">
        <f>D20+D21+D22</f>
        <v>#VALUE!</v>
      </c>
      <c r="E19" s="27">
        <f t="shared" ref="E19:F19" si="4">E20+E21+E22</f>
        <v>85745352.959999993</v>
      </c>
      <c r="F19" s="27">
        <f t="shared" si="4"/>
        <v>84966093.859999999</v>
      </c>
      <c r="G19" s="44"/>
      <c r="H19" s="45"/>
      <c r="I19" s="46"/>
    </row>
    <row r="20" spans="1:9" ht="57.75" customHeight="1">
      <c r="A20" s="19" t="s">
        <v>33</v>
      </c>
      <c r="B20" s="20" t="s">
        <v>48</v>
      </c>
      <c r="C20" s="21" t="s">
        <v>49</v>
      </c>
      <c r="D20" s="22">
        <v>4537900</v>
      </c>
      <c r="E20" s="23">
        <v>5694900</v>
      </c>
      <c r="F20" s="24">
        <v>5694900</v>
      </c>
      <c r="G20" s="25">
        <f>F20/D20*100</f>
        <v>125.49637497520879</v>
      </c>
      <c r="H20" s="25">
        <f>F20/E20*100</f>
        <v>100</v>
      </c>
      <c r="I20" s="1" t="s">
        <v>84</v>
      </c>
    </row>
    <row r="21" spans="1:9" ht="120" customHeight="1">
      <c r="A21" s="19" t="s">
        <v>32</v>
      </c>
      <c r="B21" s="20" t="s">
        <v>48</v>
      </c>
      <c r="C21" s="21" t="s">
        <v>55</v>
      </c>
      <c r="D21" s="28" t="s">
        <v>115</v>
      </c>
      <c r="E21" s="23">
        <v>78103702.459999993</v>
      </c>
      <c r="F21" s="24">
        <v>78045116.719999999</v>
      </c>
      <c r="G21" s="41" t="s">
        <v>115</v>
      </c>
      <c r="H21" s="25">
        <f>F21/E21*100</f>
        <v>99.924989804382193</v>
      </c>
      <c r="I21" s="1" t="s">
        <v>85</v>
      </c>
    </row>
    <row r="22" spans="1:9" ht="152.25" customHeight="1">
      <c r="A22" s="19" t="s">
        <v>31</v>
      </c>
      <c r="B22" s="20" t="s">
        <v>48</v>
      </c>
      <c r="C22" s="21" t="s">
        <v>56</v>
      </c>
      <c r="D22" s="22">
        <v>613650</v>
      </c>
      <c r="E22" s="23">
        <v>1946750.5</v>
      </c>
      <c r="F22" s="24">
        <v>1226077.1399999999</v>
      </c>
      <c r="G22" s="25">
        <f>F22/D22*100</f>
        <v>199.80072353947688</v>
      </c>
      <c r="H22" s="25">
        <f>F22/E22*100</f>
        <v>62.980702457762305</v>
      </c>
      <c r="I22" s="1" t="s">
        <v>86</v>
      </c>
    </row>
    <row r="23" spans="1:9" ht="18" customHeight="1">
      <c r="A23" s="26" t="s">
        <v>64</v>
      </c>
      <c r="B23" s="20" t="s">
        <v>49</v>
      </c>
      <c r="C23" s="21" t="s">
        <v>54</v>
      </c>
      <c r="D23" s="27">
        <f>D24+D25+D26+D27+D28+D29</f>
        <v>340181563.19999999</v>
      </c>
      <c r="E23" s="27">
        <f t="shared" ref="E23:F23" si="5">E24+E25+E26+E27+E28+E29</f>
        <v>507700290.24000007</v>
      </c>
      <c r="F23" s="27">
        <f t="shared" si="5"/>
        <v>489090958.13999999</v>
      </c>
      <c r="G23" s="44"/>
      <c r="H23" s="45"/>
      <c r="I23" s="46"/>
    </row>
    <row r="24" spans="1:9" ht="69" customHeight="1">
      <c r="A24" s="19" t="s">
        <v>30</v>
      </c>
      <c r="B24" s="20" t="s">
        <v>49</v>
      </c>
      <c r="C24" s="21" t="s">
        <v>46</v>
      </c>
      <c r="D24" s="22">
        <v>10331100</v>
      </c>
      <c r="E24" s="23">
        <v>16395043.779999999</v>
      </c>
      <c r="F24" s="24">
        <v>16335852.24</v>
      </c>
      <c r="G24" s="25">
        <f t="shared" ref="G24:G29" si="6">F24/D24*100</f>
        <v>158.12306763074599</v>
      </c>
      <c r="H24" s="25">
        <f t="shared" ref="H24:H29" si="7">F24/E24*100</f>
        <v>99.638966868315379</v>
      </c>
      <c r="I24" s="2" t="s">
        <v>88</v>
      </c>
    </row>
    <row r="25" spans="1:9" ht="67.5">
      <c r="A25" s="19" t="s">
        <v>29</v>
      </c>
      <c r="B25" s="20" t="s">
        <v>49</v>
      </c>
      <c r="C25" s="21" t="s">
        <v>50</v>
      </c>
      <c r="D25" s="22">
        <v>31251000</v>
      </c>
      <c r="E25" s="23">
        <v>42846053.240000002</v>
      </c>
      <c r="F25" s="24">
        <v>41785740.350000001</v>
      </c>
      <c r="G25" s="25">
        <f t="shared" si="6"/>
        <v>133.71009039710731</v>
      </c>
      <c r="H25" s="25">
        <f t="shared" si="7"/>
        <v>97.525296241264712</v>
      </c>
      <c r="I25" s="37" t="s">
        <v>87</v>
      </c>
    </row>
    <row r="26" spans="1:9" ht="177.6" customHeight="1">
      <c r="A26" s="19" t="s">
        <v>28</v>
      </c>
      <c r="B26" s="20" t="s">
        <v>49</v>
      </c>
      <c r="C26" s="21" t="s">
        <v>57</v>
      </c>
      <c r="D26" s="22">
        <v>90953940</v>
      </c>
      <c r="E26" s="23">
        <v>110305983.70999999</v>
      </c>
      <c r="F26" s="24">
        <v>109389740.70999999</v>
      </c>
      <c r="G26" s="25">
        <f t="shared" si="6"/>
        <v>120.26938108453575</v>
      </c>
      <c r="H26" s="25">
        <f t="shared" si="7"/>
        <v>99.169362378011286</v>
      </c>
      <c r="I26" s="2" t="s">
        <v>89</v>
      </c>
    </row>
    <row r="27" spans="1:9" ht="180">
      <c r="A27" s="19" t="s">
        <v>27</v>
      </c>
      <c r="B27" s="20" t="s">
        <v>49</v>
      </c>
      <c r="C27" s="21" t="s">
        <v>55</v>
      </c>
      <c r="D27" s="22">
        <v>159970334.94999999</v>
      </c>
      <c r="E27" s="23">
        <v>291086103.11000001</v>
      </c>
      <c r="F27" s="24">
        <v>276043654.5</v>
      </c>
      <c r="G27" s="25">
        <f t="shared" si="6"/>
        <v>172.55927768500308</v>
      </c>
      <c r="H27" s="25">
        <f t="shared" si="7"/>
        <v>94.832302727857964</v>
      </c>
      <c r="I27" s="1" t="s">
        <v>90</v>
      </c>
    </row>
    <row r="28" spans="1:9" ht="41.45" customHeight="1">
      <c r="A28" s="19" t="s">
        <v>26</v>
      </c>
      <c r="B28" s="20" t="s">
        <v>49</v>
      </c>
      <c r="C28" s="21" t="s">
        <v>58</v>
      </c>
      <c r="D28" s="22">
        <v>6254800</v>
      </c>
      <c r="E28" s="23">
        <v>8256559.0999999996</v>
      </c>
      <c r="F28" s="24">
        <v>7916446.96</v>
      </c>
      <c r="G28" s="25">
        <f t="shared" si="6"/>
        <v>126.56594871138964</v>
      </c>
      <c r="H28" s="25">
        <f t="shared" si="7"/>
        <v>95.880703621439594</v>
      </c>
      <c r="I28" s="1" t="s">
        <v>91</v>
      </c>
    </row>
    <row r="29" spans="1:9" ht="69" customHeight="1">
      <c r="A29" s="19" t="s">
        <v>25</v>
      </c>
      <c r="B29" s="20" t="s">
        <v>49</v>
      </c>
      <c r="C29" s="21" t="s">
        <v>59</v>
      </c>
      <c r="D29" s="22">
        <v>41420388.25</v>
      </c>
      <c r="E29" s="23">
        <v>38810547.299999997</v>
      </c>
      <c r="F29" s="24">
        <v>37619523.380000003</v>
      </c>
      <c r="G29" s="25">
        <f t="shared" si="6"/>
        <v>90.823686038239885</v>
      </c>
      <c r="H29" s="25">
        <f t="shared" si="7"/>
        <v>96.931184941058547</v>
      </c>
      <c r="I29" s="1" t="s">
        <v>92</v>
      </c>
    </row>
    <row r="30" spans="1:9" ht="15.6" customHeight="1">
      <c r="A30" s="26" t="s">
        <v>65</v>
      </c>
      <c r="B30" s="20" t="s">
        <v>50</v>
      </c>
      <c r="C30" s="21" t="s">
        <v>54</v>
      </c>
      <c r="D30" s="29">
        <f>D31+D32+D33+D34</f>
        <v>318881712.5</v>
      </c>
      <c r="E30" s="29">
        <f t="shared" ref="E30:F30" si="8">E31+E32+E33+E34</f>
        <v>867390800.83000004</v>
      </c>
      <c r="F30" s="29">
        <f t="shared" si="8"/>
        <v>770289816.41999996</v>
      </c>
      <c r="G30" s="50"/>
      <c r="H30" s="51"/>
      <c r="I30" s="52"/>
    </row>
    <row r="31" spans="1:9" ht="100.5" customHeight="1">
      <c r="A31" s="19" t="s">
        <v>24</v>
      </c>
      <c r="B31" s="20" t="s">
        <v>50</v>
      </c>
      <c r="C31" s="21" t="s">
        <v>46</v>
      </c>
      <c r="D31" s="22">
        <v>43468153.609999999</v>
      </c>
      <c r="E31" s="23">
        <v>360430000.22000003</v>
      </c>
      <c r="F31" s="24">
        <v>353173013.97000003</v>
      </c>
      <c r="G31" s="25">
        <f>F31/D31*100</f>
        <v>812.48680847753189</v>
      </c>
      <c r="H31" s="25">
        <f>F31/E31*100</f>
        <v>97.986575411155982</v>
      </c>
      <c r="I31" s="2" t="s">
        <v>93</v>
      </c>
    </row>
    <row r="32" spans="1:9" ht="175.5" customHeight="1">
      <c r="A32" s="19" t="s">
        <v>23</v>
      </c>
      <c r="B32" s="20" t="s">
        <v>50</v>
      </c>
      <c r="C32" s="21" t="s">
        <v>47</v>
      </c>
      <c r="D32" s="22">
        <v>206542666.66</v>
      </c>
      <c r="E32" s="23">
        <v>287677884.51999998</v>
      </c>
      <c r="F32" s="24">
        <v>236057480.53999999</v>
      </c>
      <c r="G32" s="25">
        <f>F32/D32*100</f>
        <v>114.28993551660965</v>
      </c>
      <c r="H32" s="25">
        <f>F32/E32*100</f>
        <v>82.056179234587205</v>
      </c>
      <c r="I32" s="2" t="s">
        <v>94</v>
      </c>
    </row>
    <row r="33" spans="1:9" ht="167.25" customHeight="1">
      <c r="A33" s="19" t="s">
        <v>22</v>
      </c>
      <c r="B33" s="20" t="s">
        <v>50</v>
      </c>
      <c r="C33" s="21" t="s">
        <v>48</v>
      </c>
      <c r="D33" s="22">
        <v>51257125.560000002</v>
      </c>
      <c r="E33" s="23">
        <v>204050529.61000001</v>
      </c>
      <c r="F33" s="24">
        <v>165870153.81</v>
      </c>
      <c r="G33" s="25">
        <f>F33/D33*100</f>
        <v>323.6040882078679</v>
      </c>
      <c r="H33" s="25">
        <f>F33/E33*100</f>
        <v>81.288764173769195</v>
      </c>
      <c r="I33" s="2" t="s">
        <v>95</v>
      </c>
    </row>
    <row r="34" spans="1:9" ht="65.25" customHeight="1">
      <c r="A34" s="19" t="s">
        <v>21</v>
      </c>
      <c r="B34" s="20" t="s">
        <v>50</v>
      </c>
      <c r="C34" s="21" t="s">
        <v>50</v>
      </c>
      <c r="D34" s="22">
        <v>17613766.670000002</v>
      </c>
      <c r="E34" s="23">
        <v>15232386.48</v>
      </c>
      <c r="F34" s="24">
        <v>15189168.1</v>
      </c>
      <c r="G34" s="25">
        <f>F34/D34*100</f>
        <v>86.234638987641361</v>
      </c>
      <c r="H34" s="25">
        <f>F34/E34*100</f>
        <v>99.716273086579406</v>
      </c>
      <c r="I34" s="2" t="s">
        <v>96</v>
      </c>
    </row>
    <row r="35" spans="1:9">
      <c r="A35" s="26" t="s">
        <v>66</v>
      </c>
      <c r="B35" s="20" t="s">
        <v>51</v>
      </c>
      <c r="C35" s="21" t="s">
        <v>54</v>
      </c>
      <c r="D35" s="29">
        <f>D36</f>
        <v>120600</v>
      </c>
      <c r="E35" s="29">
        <f t="shared" ref="E35:F35" si="9">E36</f>
        <v>15920900</v>
      </c>
      <c r="F35" s="29">
        <f t="shared" si="9"/>
        <v>14620900</v>
      </c>
      <c r="G35" s="44"/>
      <c r="H35" s="45"/>
      <c r="I35" s="46"/>
    </row>
    <row r="36" spans="1:9" ht="96.75" customHeight="1">
      <c r="A36" s="19" t="s">
        <v>20</v>
      </c>
      <c r="B36" s="20" t="s">
        <v>51</v>
      </c>
      <c r="C36" s="21" t="s">
        <v>50</v>
      </c>
      <c r="D36" s="22">
        <v>120600</v>
      </c>
      <c r="E36" s="23">
        <v>15920900</v>
      </c>
      <c r="F36" s="24">
        <v>14620900</v>
      </c>
      <c r="G36" s="25">
        <f>F36/D36*100</f>
        <v>12123.466003316749</v>
      </c>
      <c r="H36" s="25">
        <f>F36/E36*100</f>
        <v>91.834632464245118</v>
      </c>
      <c r="I36" s="38" t="s">
        <v>97</v>
      </c>
    </row>
    <row r="37" spans="1:9" ht="20.25" customHeight="1">
      <c r="A37" s="26" t="s">
        <v>67</v>
      </c>
      <c r="B37" s="20" t="s">
        <v>60</v>
      </c>
      <c r="C37" s="21" t="s">
        <v>54</v>
      </c>
      <c r="D37" s="29">
        <f>D38+D39+D40+D41+D42</f>
        <v>3134993592.5999999</v>
      </c>
      <c r="E37" s="29">
        <f t="shared" ref="E37:F37" si="10">E38+E39+E40+E41+E42</f>
        <v>2582203571.7799997</v>
      </c>
      <c r="F37" s="29">
        <f t="shared" si="10"/>
        <v>2503835220.8700004</v>
      </c>
      <c r="G37" s="44"/>
      <c r="H37" s="45"/>
      <c r="I37" s="46"/>
    </row>
    <row r="38" spans="1:9" ht="18" customHeight="1">
      <c r="A38" s="19" t="s">
        <v>19</v>
      </c>
      <c r="B38" s="20" t="s">
        <v>60</v>
      </c>
      <c r="C38" s="21" t="s">
        <v>46</v>
      </c>
      <c r="D38" s="22">
        <v>790232454.25999999</v>
      </c>
      <c r="E38" s="23">
        <v>792131991.14999998</v>
      </c>
      <c r="F38" s="24">
        <v>792131901.40999997</v>
      </c>
      <c r="G38" s="25">
        <f>F38/D38*100</f>
        <v>100.24036562150293</v>
      </c>
      <c r="H38" s="25">
        <f>F38/E38*100</f>
        <v>99.999988671079947</v>
      </c>
      <c r="I38" s="5" t="s">
        <v>77</v>
      </c>
    </row>
    <row r="39" spans="1:9" ht="66" customHeight="1">
      <c r="A39" s="19" t="s">
        <v>18</v>
      </c>
      <c r="B39" s="20" t="s">
        <v>60</v>
      </c>
      <c r="C39" s="21" t="s">
        <v>47</v>
      </c>
      <c r="D39" s="22">
        <v>1957662943.3399999</v>
      </c>
      <c r="E39" s="23">
        <v>1401818650.6900001</v>
      </c>
      <c r="F39" s="24">
        <v>1323623188.99</v>
      </c>
      <c r="G39" s="25">
        <f>F39/D39*100</f>
        <v>67.612414766953975</v>
      </c>
      <c r="H39" s="25">
        <f>F39/E39*100</f>
        <v>94.421856089479846</v>
      </c>
      <c r="I39" s="2" t="s">
        <v>98</v>
      </c>
    </row>
    <row r="40" spans="1:9" ht="50.25" customHeight="1">
      <c r="A40" s="19" t="s">
        <v>17</v>
      </c>
      <c r="B40" s="20" t="s">
        <v>60</v>
      </c>
      <c r="C40" s="21" t="s">
        <v>48</v>
      </c>
      <c r="D40" s="22">
        <v>266873200</v>
      </c>
      <c r="E40" s="23">
        <v>287668391.32999998</v>
      </c>
      <c r="F40" s="24">
        <v>287668391.32999998</v>
      </c>
      <c r="G40" s="25">
        <f>F40/D40*100</f>
        <v>107.79216171949824</v>
      </c>
      <c r="H40" s="25">
        <f>F40/E40*100</f>
        <v>100</v>
      </c>
      <c r="I40" s="2" t="s">
        <v>99</v>
      </c>
    </row>
    <row r="41" spans="1:9" ht="30" customHeight="1">
      <c r="A41" s="19" t="s">
        <v>16</v>
      </c>
      <c r="B41" s="20" t="s">
        <v>60</v>
      </c>
      <c r="C41" s="21" t="s">
        <v>60</v>
      </c>
      <c r="D41" s="22">
        <v>39624630</v>
      </c>
      <c r="E41" s="23">
        <v>18749985.390000001</v>
      </c>
      <c r="F41" s="24">
        <v>18740982.800000001</v>
      </c>
      <c r="G41" s="25">
        <f>F41/D41*100</f>
        <v>47.296297277728527</v>
      </c>
      <c r="H41" s="25">
        <f>F41/E41*100</f>
        <v>99.951986149254282</v>
      </c>
      <c r="I41" s="37" t="s">
        <v>100</v>
      </c>
    </row>
    <row r="42" spans="1:9" ht="63.75" customHeight="1">
      <c r="A42" s="19" t="s">
        <v>15</v>
      </c>
      <c r="B42" s="20" t="s">
        <v>60</v>
      </c>
      <c r="C42" s="21" t="s">
        <v>55</v>
      </c>
      <c r="D42" s="22">
        <v>80600365</v>
      </c>
      <c r="E42" s="23">
        <v>81834553.219999999</v>
      </c>
      <c r="F42" s="24">
        <v>81670756.340000004</v>
      </c>
      <c r="G42" s="25">
        <f>F42/D42*100</f>
        <v>101.32802294381671</v>
      </c>
      <c r="H42" s="25">
        <f>F42/E42*100</f>
        <v>99.799843863557669</v>
      </c>
      <c r="I42" s="5" t="s">
        <v>77</v>
      </c>
    </row>
    <row r="43" spans="1:9" ht="24.75" customHeight="1">
      <c r="A43" s="26" t="s">
        <v>68</v>
      </c>
      <c r="B43" s="20" t="s">
        <v>57</v>
      </c>
      <c r="C43" s="21" t="s">
        <v>54</v>
      </c>
      <c r="D43" s="29">
        <f>D44+D45</f>
        <v>195373640</v>
      </c>
      <c r="E43" s="29">
        <f t="shared" ref="E43:F43" si="11">E44+E45</f>
        <v>196813151.63999999</v>
      </c>
      <c r="F43" s="29">
        <f t="shared" si="11"/>
        <v>189488058.91999999</v>
      </c>
      <c r="G43" s="44"/>
      <c r="H43" s="45"/>
      <c r="I43" s="46"/>
    </row>
    <row r="44" spans="1:9" ht="19.149999999999999" customHeight="1">
      <c r="A44" s="19" t="s">
        <v>14</v>
      </c>
      <c r="B44" s="20" t="s">
        <v>57</v>
      </c>
      <c r="C44" s="21" t="s">
        <v>46</v>
      </c>
      <c r="D44" s="22">
        <v>187760140</v>
      </c>
      <c r="E44" s="23">
        <v>189802154.97999999</v>
      </c>
      <c r="F44" s="24">
        <v>182815373.63999999</v>
      </c>
      <c r="G44" s="25">
        <f>F44/D44*100</f>
        <v>97.366445103843645</v>
      </c>
      <c r="H44" s="25">
        <f>F44/E44*100</f>
        <v>96.318913586236036</v>
      </c>
      <c r="I44" s="5" t="s">
        <v>77</v>
      </c>
    </row>
    <row r="45" spans="1:9" ht="18.600000000000001" customHeight="1">
      <c r="A45" s="19" t="s">
        <v>13</v>
      </c>
      <c r="B45" s="20" t="s">
        <v>57</v>
      </c>
      <c r="C45" s="21" t="s">
        <v>49</v>
      </c>
      <c r="D45" s="22">
        <v>7613500</v>
      </c>
      <c r="E45" s="23">
        <v>7010996.6600000001</v>
      </c>
      <c r="F45" s="24">
        <v>6672685.2800000003</v>
      </c>
      <c r="G45" s="25">
        <f>F45/D45*100</f>
        <v>87.642809220463661</v>
      </c>
      <c r="H45" s="25">
        <f>F45/E45*100</f>
        <v>95.174560816293422</v>
      </c>
      <c r="I45" s="43" t="s">
        <v>116</v>
      </c>
    </row>
    <row r="46" spans="1:9" ht="18" customHeight="1">
      <c r="A46" s="26" t="s">
        <v>69</v>
      </c>
      <c r="B46" s="20" t="s">
        <v>55</v>
      </c>
      <c r="C46" s="21" t="s">
        <v>54</v>
      </c>
      <c r="D46" s="29">
        <f>D47+D48</f>
        <v>2833500</v>
      </c>
      <c r="E46" s="29">
        <f t="shared" ref="E46:F46" si="12">E47+E48</f>
        <v>6062702.4900000002</v>
      </c>
      <c r="F46" s="29">
        <f t="shared" si="12"/>
        <v>4171971.1799999997</v>
      </c>
      <c r="G46" s="44"/>
      <c r="H46" s="45"/>
      <c r="I46" s="46"/>
    </row>
    <row r="47" spans="1:9" ht="18" customHeight="1">
      <c r="A47" s="19" t="s">
        <v>76</v>
      </c>
      <c r="B47" s="20" t="s">
        <v>55</v>
      </c>
      <c r="C47" s="21" t="s">
        <v>60</v>
      </c>
      <c r="D47" s="42">
        <v>0</v>
      </c>
      <c r="E47" s="23">
        <v>3229202.49</v>
      </c>
      <c r="F47" s="24">
        <v>1338552.49</v>
      </c>
      <c r="G47" s="25">
        <v>0</v>
      </c>
      <c r="H47" s="25">
        <f>F47/E47*100</f>
        <v>41.451488227980398</v>
      </c>
      <c r="I47" s="40" t="s">
        <v>116</v>
      </c>
    </row>
    <row r="48" spans="1:9" ht="20.25" customHeight="1">
      <c r="A48" s="19" t="s">
        <v>12</v>
      </c>
      <c r="B48" s="20" t="s">
        <v>55</v>
      </c>
      <c r="C48" s="21" t="s">
        <v>55</v>
      </c>
      <c r="D48" s="22">
        <v>2833500</v>
      </c>
      <c r="E48" s="23">
        <v>2833500</v>
      </c>
      <c r="F48" s="24">
        <v>2833418.69</v>
      </c>
      <c r="G48" s="25">
        <f>F48/D48*100</f>
        <v>99.997130404093866</v>
      </c>
      <c r="H48" s="25">
        <f>F48/E48*100</f>
        <v>99.997130404093866</v>
      </c>
      <c r="I48" s="5" t="s">
        <v>77</v>
      </c>
    </row>
    <row r="49" spans="1:9" ht="18" customHeight="1">
      <c r="A49" s="26" t="s">
        <v>70</v>
      </c>
      <c r="B49" s="20" t="s">
        <v>58</v>
      </c>
      <c r="C49" s="21" t="s">
        <v>54</v>
      </c>
      <c r="D49" s="29">
        <f>D50+D51+D52+D53</f>
        <v>322741140.38</v>
      </c>
      <c r="E49" s="29">
        <f t="shared" ref="E49:F49" si="13">E50+E51+E52+E53</f>
        <v>274390214.98000002</v>
      </c>
      <c r="F49" s="29">
        <f t="shared" si="13"/>
        <v>266930569.31</v>
      </c>
      <c r="G49" s="44"/>
      <c r="H49" s="45"/>
      <c r="I49" s="46"/>
    </row>
    <row r="50" spans="1:9" ht="27.75" customHeight="1">
      <c r="A50" s="19" t="s">
        <v>11</v>
      </c>
      <c r="B50" s="20" t="s">
        <v>58</v>
      </c>
      <c r="C50" s="21" t="s">
        <v>46</v>
      </c>
      <c r="D50" s="22">
        <v>10740000</v>
      </c>
      <c r="E50" s="23">
        <v>9899660</v>
      </c>
      <c r="F50" s="24">
        <v>9863660</v>
      </c>
      <c r="G50" s="25">
        <f>F50/D50*100</f>
        <v>91.840409683426444</v>
      </c>
      <c r="H50" s="25">
        <f>F50/E50*100</f>
        <v>99.636351147413137</v>
      </c>
      <c r="I50" s="1" t="s">
        <v>101</v>
      </c>
    </row>
    <row r="51" spans="1:9" ht="50.45" customHeight="1">
      <c r="A51" s="19" t="s">
        <v>10</v>
      </c>
      <c r="B51" s="20" t="s">
        <v>58</v>
      </c>
      <c r="C51" s="21" t="s">
        <v>48</v>
      </c>
      <c r="D51" s="22">
        <v>110043031.95999999</v>
      </c>
      <c r="E51" s="23">
        <v>83487104.799999997</v>
      </c>
      <c r="F51" s="24">
        <v>79846090</v>
      </c>
      <c r="G51" s="25">
        <f>F51/D51*100</f>
        <v>72.558969502970072</v>
      </c>
      <c r="H51" s="25">
        <f>F51/E51*100</f>
        <v>95.638829722599269</v>
      </c>
      <c r="I51" s="2" t="s">
        <v>102</v>
      </c>
    </row>
    <row r="52" spans="1:9" ht="58.5" customHeight="1">
      <c r="A52" s="19" t="s">
        <v>9</v>
      </c>
      <c r="B52" s="20" t="s">
        <v>58</v>
      </c>
      <c r="C52" s="21" t="s">
        <v>49</v>
      </c>
      <c r="D52" s="22">
        <v>176901268.41999999</v>
      </c>
      <c r="E52" s="23">
        <v>152962401.68000001</v>
      </c>
      <c r="F52" s="24">
        <v>151839302.47999999</v>
      </c>
      <c r="G52" s="25">
        <f>F52/D52*100</f>
        <v>85.832794663462934</v>
      </c>
      <c r="H52" s="25">
        <f>F52/E52*100</f>
        <v>99.265767804594518</v>
      </c>
      <c r="I52" s="39" t="s">
        <v>103</v>
      </c>
    </row>
    <row r="53" spans="1:9" ht="51.6" customHeight="1">
      <c r="A53" s="19" t="s">
        <v>8</v>
      </c>
      <c r="B53" s="20" t="s">
        <v>58</v>
      </c>
      <c r="C53" s="21" t="s">
        <v>51</v>
      </c>
      <c r="D53" s="22">
        <v>25056840</v>
      </c>
      <c r="E53" s="23">
        <v>28041048.5</v>
      </c>
      <c r="F53" s="24">
        <v>25381516.829999998</v>
      </c>
      <c r="G53" s="25">
        <f>F53/D53*100</f>
        <v>101.29576127716024</v>
      </c>
      <c r="H53" s="25">
        <f>F53/E53*100</f>
        <v>90.515576940712464</v>
      </c>
      <c r="I53" s="1" t="s">
        <v>104</v>
      </c>
    </row>
    <row r="54" spans="1:9" ht="16.5" customHeight="1">
      <c r="A54" s="26" t="s">
        <v>71</v>
      </c>
      <c r="B54" s="20" t="s">
        <v>52</v>
      </c>
      <c r="C54" s="21" t="s">
        <v>54</v>
      </c>
      <c r="D54" s="29">
        <f>D55+D56+D57</f>
        <v>9940800</v>
      </c>
      <c r="E54" s="29">
        <f t="shared" ref="E54:F54" si="14">E55+E56+E57</f>
        <v>110762345.25999999</v>
      </c>
      <c r="F54" s="29">
        <f t="shared" si="14"/>
        <v>8966164.620000001</v>
      </c>
      <c r="G54" s="44"/>
      <c r="H54" s="45"/>
      <c r="I54" s="46"/>
    </row>
    <row r="55" spans="1:9" ht="60" customHeight="1">
      <c r="A55" s="19" t="s">
        <v>7</v>
      </c>
      <c r="B55" s="20" t="s">
        <v>52</v>
      </c>
      <c r="C55" s="21" t="s">
        <v>46</v>
      </c>
      <c r="D55" s="22">
        <v>709263.16</v>
      </c>
      <c r="E55" s="23">
        <v>709263.16</v>
      </c>
      <c r="F55" s="24">
        <v>709263.16</v>
      </c>
      <c r="G55" s="25">
        <f>F55/D55*100</f>
        <v>100</v>
      </c>
      <c r="H55" s="25">
        <f>F55/E55*100</f>
        <v>100</v>
      </c>
      <c r="I55" s="5" t="s">
        <v>77</v>
      </c>
    </row>
    <row r="56" spans="1:9" ht="48.6" customHeight="1">
      <c r="A56" s="19" t="s">
        <v>6</v>
      </c>
      <c r="B56" s="20" t="s">
        <v>52</v>
      </c>
      <c r="C56" s="21" t="s">
        <v>47</v>
      </c>
      <c r="D56" s="22">
        <v>3169536.84</v>
      </c>
      <c r="E56" s="23">
        <v>103931221.09999999</v>
      </c>
      <c r="F56" s="24">
        <v>2431221.1</v>
      </c>
      <c r="G56" s="25">
        <f>F56/D56*100</f>
        <v>76.705879209783859</v>
      </c>
      <c r="H56" s="25">
        <f>F56/E56*100</f>
        <v>2.3392596317719971</v>
      </c>
      <c r="I56" s="39" t="s">
        <v>105</v>
      </c>
    </row>
    <row r="57" spans="1:9" ht="17.45" customHeight="1">
      <c r="A57" s="19" t="s">
        <v>5</v>
      </c>
      <c r="B57" s="20" t="s">
        <v>52</v>
      </c>
      <c r="C57" s="21" t="s">
        <v>50</v>
      </c>
      <c r="D57" s="22">
        <v>6062000</v>
      </c>
      <c r="E57" s="23">
        <v>6121861</v>
      </c>
      <c r="F57" s="24">
        <v>5825680.3600000003</v>
      </c>
      <c r="G57" s="25">
        <f>F57/D57*100</f>
        <v>96.101622566809638</v>
      </c>
      <c r="H57" s="25">
        <f>F57/E57*100</f>
        <v>95.161918246755363</v>
      </c>
      <c r="I57" s="5" t="s">
        <v>77</v>
      </c>
    </row>
    <row r="58" spans="1:9" ht="17.45" customHeight="1">
      <c r="A58" s="26" t="s">
        <v>72</v>
      </c>
      <c r="B58" s="20" t="s">
        <v>59</v>
      </c>
      <c r="C58" s="21" t="s">
        <v>54</v>
      </c>
      <c r="D58" s="29">
        <f>D59</f>
        <v>8163500</v>
      </c>
      <c r="E58" s="29">
        <f t="shared" ref="E58:F58" si="15">E59</f>
        <v>15919734.140000001</v>
      </c>
      <c r="F58" s="29">
        <f t="shared" si="15"/>
        <v>15913755.689999999</v>
      </c>
      <c r="G58" s="44"/>
      <c r="H58" s="45"/>
      <c r="I58" s="46"/>
    </row>
    <row r="59" spans="1:9" ht="33" customHeight="1">
      <c r="A59" s="19" t="s">
        <v>4</v>
      </c>
      <c r="B59" s="20" t="s">
        <v>59</v>
      </c>
      <c r="C59" s="21" t="s">
        <v>49</v>
      </c>
      <c r="D59" s="22">
        <v>8163500</v>
      </c>
      <c r="E59" s="23">
        <v>15919734.140000001</v>
      </c>
      <c r="F59" s="24">
        <v>15913755.689999999</v>
      </c>
      <c r="G59" s="25">
        <f>F59/D59*100</f>
        <v>194.93790273779626</v>
      </c>
      <c r="H59" s="25">
        <f>F59/E59*100</f>
        <v>99.962446294973105</v>
      </c>
      <c r="I59" s="1" t="s">
        <v>106</v>
      </c>
    </row>
    <row r="60" spans="1:9" ht="17.45" customHeight="1">
      <c r="A60" s="26" t="s">
        <v>73</v>
      </c>
      <c r="B60" s="20" t="s">
        <v>53</v>
      </c>
      <c r="C60" s="21" t="s">
        <v>54</v>
      </c>
      <c r="D60" s="29">
        <f>D61</f>
        <v>321500</v>
      </c>
      <c r="E60" s="29">
        <f t="shared" ref="E60:F60" si="16">E61</f>
        <v>13992.87</v>
      </c>
      <c r="F60" s="29">
        <f t="shared" si="16"/>
        <v>13992.87</v>
      </c>
      <c r="G60" s="44"/>
      <c r="H60" s="45"/>
      <c r="I60" s="46"/>
    </row>
    <row r="61" spans="1:9" ht="46.5" customHeight="1">
      <c r="A61" s="19" t="s">
        <v>3</v>
      </c>
      <c r="B61" s="20" t="s">
        <v>53</v>
      </c>
      <c r="C61" s="21" t="s">
        <v>46</v>
      </c>
      <c r="D61" s="22">
        <v>321500</v>
      </c>
      <c r="E61" s="23">
        <v>13992.87</v>
      </c>
      <c r="F61" s="24">
        <v>13992.87</v>
      </c>
      <c r="G61" s="25">
        <f>F61/D61*100</f>
        <v>4.3523701399688957</v>
      </c>
      <c r="H61" s="25">
        <f>F61/E61*100</f>
        <v>100</v>
      </c>
      <c r="I61" s="36" t="s">
        <v>107</v>
      </c>
    </row>
    <row r="62" spans="1:9" ht="24">
      <c r="A62" s="26" t="s">
        <v>74</v>
      </c>
      <c r="B62" s="20" t="s">
        <v>56</v>
      </c>
      <c r="C62" s="21" t="s">
        <v>54</v>
      </c>
      <c r="D62" s="29">
        <f>D63+D64+D65</f>
        <v>282482500</v>
      </c>
      <c r="E62" s="29">
        <f t="shared" ref="E62:F62" si="17">E63+E64+E65</f>
        <v>309082737.39999998</v>
      </c>
      <c r="F62" s="29">
        <f t="shared" si="17"/>
        <v>309082737.39999998</v>
      </c>
      <c r="G62" s="44"/>
      <c r="H62" s="45"/>
      <c r="I62" s="46"/>
    </row>
    <row r="63" spans="1:9" ht="24">
      <c r="A63" s="19" t="s">
        <v>2</v>
      </c>
      <c r="B63" s="20" t="s">
        <v>56</v>
      </c>
      <c r="C63" s="21" t="s">
        <v>46</v>
      </c>
      <c r="D63" s="22">
        <v>271482500</v>
      </c>
      <c r="E63" s="23">
        <v>271444600</v>
      </c>
      <c r="F63" s="24">
        <v>271444600</v>
      </c>
      <c r="G63" s="25">
        <f>F63/D63*100</f>
        <v>99.986039615813169</v>
      </c>
      <c r="H63" s="25">
        <f>F63/E63*100</f>
        <v>100</v>
      </c>
      <c r="I63" s="5" t="s">
        <v>77</v>
      </c>
    </row>
    <row r="64" spans="1:9" ht="41.25" customHeight="1">
      <c r="A64" s="19" t="s">
        <v>1</v>
      </c>
      <c r="B64" s="20" t="s">
        <v>56</v>
      </c>
      <c r="C64" s="21" t="s">
        <v>47</v>
      </c>
      <c r="D64" s="22">
        <v>11000000</v>
      </c>
      <c r="E64" s="23">
        <v>36258051</v>
      </c>
      <c r="F64" s="24">
        <v>36258051</v>
      </c>
      <c r="G64" s="25">
        <f>F64/D64*100</f>
        <v>329.61864545454546</v>
      </c>
      <c r="H64" s="25">
        <f>F64/E64*100</f>
        <v>100</v>
      </c>
      <c r="I64" s="2" t="s">
        <v>109</v>
      </c>
    </row>
    <row r="65" spans="1:9" ht="27" customHeight="1">
      <c r="A65" s="19" t="s">
        <v>0</v>
      </c>
      <c r="B65" s="20" t="s">
        <v>56</v>
      </c>
      <c r="C65" s="21" t="s">
        <v>48</v>
      </c>
      <c r="D65" s="30"/>
      <c r="E65" s="23">
        <v>1380086.4</v>
      </c>
      <c r="F65" s="24">
        <v>1380086.4</v>
      </c>
      <c r="G65" s="25"/>
      <c r="H65" s="25">
        <f>F65/E65*100</f>
        <v>100</v>
      </c>
      <c r="I65" s="2" t="s">
        <v>108</v>
      </c>
    </row>
    <row r="66" spans="1:9" ht="18" customHeight="1">
      <c r="A66" s="31" t="s">
        <v>79</v>
      </c>
      <c r="B66" s="21"/>
      <c r="C66" s="21"/>
      <c r="D66" s="30">
        <v>5100478062</v>
      </c>
      <c r="E66" s="30">
        <v>5587373270.7700005</v>
      </c>
      <c r="F66" s="32">
        <v>5140938515.1599998</v>
      </c>
      <c r="G66" s="25">
        <f>F66/D66*100</f>
        <v>100.79326785976086</v>
      </c>
      <c r="H66" s="25">
        <f>F66/E66*100</f>
        <v>92.009935009255656</v>
      </c>
      <c r="I66" s="40" t="s">
        <v>116</v>
      </c>
    </row>
    <row r="67" spans="1:9" ht="12.75" customHeight="1">
      <c r="A67" s="8"/>
      <c r="B67" s="8"/>
      <c r="C67" s="8"/>
      <c r="D67" s="8"/>
      <c r="E67" s="8"/>
      <c r="F67" s="8"/>
    </row>
    <row r="68" spans="1:9" ht="11.25" customHeight="1">
      <c r="A68" s="9"/>
      <c r="B68" s="9"/>
      <c r="C68" s="8"/>
      <c r="D68" s="34"/>
      <c r="E68" s="34"/>
      <c r="F68" s="34"/>
    </row>
    <row r="69" spans="1:9" ht="11.25" customHeight="1">
      <c r="A69" s="9"/>
      <c r="B69" s="9"/>
      <c r="C69" s="8"/>
      <c r="D69" s="8"/>
      <c r="E69" s="9"/>
      <c r="F69" s="8"/>
    </row>
    <row r="70" spans="1:9" ht="11.25" customHeight="1">
      <c r="A70" s="9"/>
      <c r="B70" s="9"/>
      <c r="C70" s="8"/>
      <c r="D70" s="8"/>
      <c r="E70" s="9"/>
      <c r="F70" s="8"/>
    </row>
    <row r="71" spans="1:9" ht="11.25" customHeight="1">
      <c r="A71" s="9"/>
      <c r="B71" s="9"/>
      <c r="C71" s="8"/>
      <c r="D71" s="8"/>
      <c r="E71" s="9"/>
      <c r="F71" s="8"/>
    </row>
  </sheetData>
  <mergeCells count="24">
    <mergeCell ref="D5:D7"/>
    <mergeCell ref="B5:B7"/>
    <mergeCell ref="C5:C7"/>
    <mergeCell ref="A5:A7"/>
    <mergeCell ref="A2:I2"/>
    <mergeCell ref="I5:I7"/>
    <mergeCell ref="H5:H7"/>
    <mergeCell ref="G5:G7"/>
    <mergeCell ref="F5:F7"/>
    <mergeCell ref="E5:E7"/>
    <mergeCell ref="G9:I9"/>
    <mergeCell ref="G17:I17"/>
    <mergeCell ref="G19:I19"/>
    <mergeCell ref="G23:I23"/>
    <mergeCell ref="G30:I30"/>
    <mergeCell ref="G54:I54"/>
    <mergeCell ref="G58:I58"/>
    <mergeCell ref="G62:I62"/>
    <mergeCell ref="G60:I60"/>
    <mergeCell ref="G35:I35"/>
    <mergeCell ref="G37:I37"/>
    <mergeCell ref="G43:I43"/>
    <mergeCell ref="G46:I46"/>
    <mergeCell ref="G49:I49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2020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2020-03-23T05:25:06Z</dcterms:created>
  <dcterms:modified xsi:type="dcterms:W3CDTF">2021-03-26T15:15:18Z</dcterms:modified>
</cp:coreProperties>
</file>